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DA96AFD-042C-4514-816B-C62ADF4E6C42}" xr6:coauthVersionLast="47" xr6:coauthVersionMax="47" xr10:uidLastSave="{00000000-0000-0000-0000-000000000000}"/>
  <bookViews>
    <workbookView xWindow="38910" yWindow="4485" windowWidth="30810" windowHeight="15135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44" l="1"/>
  <c r="Q27" i="144"/>
  <c r="D28" i="144"/>
  <c r="Q26" i="144"/>
  <c r="Q23" i="144" l="1"/>
  <c r="D21" i="144"/>
  <c r="D14" i="144" l="1"/>
  <c r="E244" i="2"/>
  <c r="D244" i="2"/>
  <c r="D7" i="144" l="1"/>
  <c r="G69" i="144" l="1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29" i="144" l="1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S11" i="144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Q29" i="144"/>
  <c r="S28" i="144"/>
  <c r="R28" i="144" s="1"/>
  <c r="P29" i="144" l="1"/>
  <c r="O29" i="144" s="1"/>
  <c r="Q30" i="144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<sst xmlns="http://schemas.openxmlformats.org/spreadsheetml/2006/main" count="1941" uniqueCount="396">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</sst>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28" sqref="X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-300</v>
      </c>
      <c r="J26" s="63">
        <v>500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-3074596.6666666665</v>
      </c>
      <c r="Y26" s="156">
        <f t="shared" si="13"/>
        <v>-3070588</v>
      </c>
      <c r="Z26" s="217">
        <f>AVERAGE(Y26:Y34)</f>
        <v>-3076747.777777778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3400</v>
      </c>
      <c r="J27" s="63">
        <v>500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2800</v>
      </c>
      <c r="J28" s="63">
        <v>500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/>
      <c r="F29" s="23"/>
      <c r="G29" s="26">
        <f t="shared" si="16"/>
        <v>2977140</v>
      </c>
      <c r="H29" s="132">
        <v>300</v>
      </c>
      <c r="I29" s="63">
        <v>-1000</v>
      </c>
      <c r="J29" s="63">
        <v>500</v>
      </c>
      <c r="K29" s="170">
        <f t="shared" si="7"/>
        <v>-200</v>
      </c>
      <c r="L29" s="171"/>
      <c r="M29" s="153"/>
      <c r="N29" s="149">
        <f>L29+K29+G29+M29</f>
        <v>2976940</v>
      </c>
      <c r="O29" s="67">
        <f t="shared" si="3"/>
        <v>138919.11869565217</v>
      </c>
      <c r="P29" s="7">
        <f t="shared" si="5"/>
        <v>3195139.73</v>
      </c>
      <c r="Q29" s="164">
        <f>Q28+N29</f>
        <v>3127250.51</v>
      </c>
      <c r="R29" s="29">
        <f t="shared" si="1"/>
        <v>185.10532168671097</v>
      </c>
      <c r="S29" s="5">
        <f>SUM($Q$7:$Q29)/T29</f>
        <v>302151.11869565205</v>
      </c>
      <c r="T29" s="18">
        <v>23</v>
      </c>
      <c r="U29" s="4"/>
      <c r="V29" s="131"/>
      <c r="W29" s="105"/>
      <c r="X29" s="167"/>
      <c r="Y29" s="156">
        <f>Y28-K29-L29-2</f>
        <v>-3078190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>
        <v>300</v>
      </c>
      <c r="I30" s="25">
        <v>-1000</v>
      </c>
      <c r="J30" s="25">
        <v>500</v>
      </c>
      <c r="K30" s="170">
        <f t="shared" si="7"/>
        <v>-200</v>
      </c>
      <c r="L30" s="171"/>
      <c r="M30" s="153"/>
      <c r="N30" s="149">
        <f>L30+K30+G30+M30</f>
        <v>-200</v>
      </c>
      <c r="O30" s="67">
        <f t="shared" si="3"/>
        <v>256623.30166666667</v>
      </c>
      <c r="P30" s="7">
        <f t="shared" si="5"/>
        <v>6158959.2400000002</v>
      </c>
      <c r="Q30" s="164">
        <f>Q29+N30+1</f>
        <v>3127051.51</v>
      </c>
      <c r="R30" s="29">
        <f t="shared" si="1"/>
        <v>257.21384389498786</v>
      </c>
      <c r="S30" s="5">
        <f>SUM($Q$7:$Q30)/T30</f>
        <v>419855.30166666658</v>
      </c>
      <c r="T30" s="18">
        <v>24</v>
      </c>
      <c r="U30" s="4"/>
      <c r="V30" s="131"/>
      <c r="W30" s="105"/>
      <c r="X30" s="167"/>
      <c r="Y30" s="156">
        <f t="shared" si="13"/>
        <v>-3077990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364911.15</v>
      </c>
      <c r="P31" s="7">
        <f t="shared" si="5"/>
        <v>9122778.75</v>
      </c>
      <c r="Q31" s="164">
        <f t="shared" ref="Q31:Q39" si="17">Q30+N31</f>
        <v>3127051.51</v>
      </c>
      <c r="R31" s="29">
        <f t="shared" si="1"/>
        <v>323.55368432660259</v>
      </c>
      <c r="S31" s="5">
        <f>SUM($Q$7:$Q31)/T31</f>
        <v>528143.14999999991</v>
      </c>
      <c r="T31" s="18">
        <v>25</v>
      </c>
      <c r="U31" s="4"/>
      <c r="V31" s="137"/>
      <c r="W31" s="105"/>
      <c r="X31" s="167"/>
      <c r="Y31" s="156">
        <f t="shared" si="13"/>
        <v>-3077990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464869.16384615382</v>
      </c>
      <c r="P32" s="7">
        <f t="shared" si="5"/>
        <v>12086598.26</v>
      </c>
      <c r="Q32" s="164">
        <f t="shared" si="17"/>
        <v>3127051.51</v>
      </c>
      <c r="R32" s="29">
        <f t="shared" si="1"/>
        <v>384.79046010963157</v>
      </c>
      <c r="S32" s="5">
        <f>SUM($Q$7:$Q32)/T32</f>
        <v>628101.16384615377</v>
      </c>
      <c r="T32" s="18">
        <v>26</v>
      </c>
      <c r="U32" s="27"/>
      <c r="V32" s="137"/>
      <c r="W32" s="105"/>
      <c r="X32" s="167"/>
      <c r="Y32" s="156">
        <f t="shared" si="13"/>
        <v>-3077990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-1000</v>
      </c>
      <c r="J33" s="25">
        <v>300</v>
      </c>
      <c r="K33" s="170">
        <f t="shared" si="7"/>
        <v>-400</v>
      </c>
      <c r="L33" s="171"/>
      <c r="M33" s="153"/>
      <c r="N33" s="149">
        <f t="shared" si="10"/>
        <v>-400</v>
      </c>
      <c r="O33" s="67">
        <f t="shared" si="3"/>
        <v>557408.06555555551</v>
      </c>
      <c r="P33" s="7">
        <f t="shared" si="5"/>
        <v>15050017.77</v>
      </c>
      <c r="Q33" s="164">
        <f>Q32+N33</f>
        <v>3126651.51</v>
      </c>
      <c r="R33" s="29">
        <f t="shared" si="1"/>
        <v>441.48210250168802</v>
      </c>
      <c r="S33" s="5">
        <f>SUM($Q$7:$Q33)/T33</f>
        <v>720640.0655555554</v>
      </c>
      <c r="T33" s="18">
        <v>27</v>
      </c>
      <c r="U33" s="138">
        <f>B33</f>
        <v>45614</v>
      </c>
      <c r="V33" s="131"/>
      <c r="W33" s="105"/>
      <c r="X33" s="167" t="e">
        <f>AVERAGE(W33:W62)</f>
        <v>#DIV/0!</v>
      </c>
      <c r="Y33" s="156">
        <f t="shared" si="13"/>
        <v>-3077590</v>
      </c>
      <c r="Z33" s="217">
        <f>AVERAGE(Y33:Y62)</f>
        <v>-3077203.3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-1000</v>
      </c>
      <c r="J34" s="25">
        <v>300</v>
      </c>
      <c r="K34" s="170">
        <f t="shared" si="7"/>
        <v>-400</v>
      </c>
      <c r="L34" s="171"/>
      <c r="M34" s="153"/>
      <c r="N34" s="149">
        <f>L34+K34+G34+M34</f>
        <v>-400</v>
      </c>
      <c r="O34" s="67">
        <f t="shared" si="3"/>
        <v>643322.76</v>
      </c>
      <c r="P34" s="7">
        <f t="shared" si="5"/>
        <v>18013037.280000001</v>
      </c>
      <c r="Q34" s="164">
        <f>Q33+N34</f>
        <v>3126251.51</v>
      </c>
      <c r="R34" s="29">
        <f t="shared" si="1"/>
        <v>494.11559008037625</v>
      </c>
      <c r="S34" s="5">
        <f>SUM($Q$7:$Q34)/T34</f>
        <v>806554.75999999978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-3077190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v>-9188</v>
      </c>
      <c r="E35" s="87"/>
      <c r="F35" s="23"/>
      <c r="G35" s="26">
        <f t="shared" ref="G35:G37" si="18">D35+E35+F35-E34-F34</f>
        <v>-9188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-9188</v>
      </c>
      <c r="O35" s="67">
        <f t="shared" si="3"/>
        <v>722995.4755172414</v>
      </c>
      <c r="P35" s="7">
        <f t="shared" si="5"/>
        <v>20966868.789999999</v>
      </c>
      <c r="Q35" s="164">
        <f>Q34+N35</f>
        <v>3117063.51</v>
      </c>
      <c r="R35" s="29">
        <f t="shared" si="1"/>
        <v>542.92569809672193</v>
      </c>
      <c r="S35" s="5">
        <f>SUM($Q$7:$Q35)/T35+1</f>
        <v>886228.47551724105</v>
      </c>
      <c r="T35" s="18">
        <v>29</v>
      </c>
      <c r="U35" s="4"/>
      <c r="V35" s="131"/>
      <c r="W35" s="105"/>
      <c r="X35" s="167"/>
      <c r="Y35" s="156">
        <f>Y34-K35-L35+1</f>
        <v>-3077189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797356.70999999985</v>
      </c>
      <c r="P36" s="7">
        <f t="shared" si="5"/>
        <v>23920701.299999997</v>
      </c>
      <c r="Q36" s="164">
        <f>Q35+N36+1</f>
        <v>3117064.51</v>
      </c>
      <c r="R36" s="29">
        <f t="shared" si="1"/>
        <v>588.48124754949981</v>
      </c>
      <c r="S36" s="5">
        <f>SUM($Q$7:$Q36)/T36+1</f>
        <v>960589.70999999961</v>
      </c>
      <c r="T36" s="18">
        <v>30</v>
      </c>
      <c r="U36" s="4"/>
      <c r="V36" s="136"/>
      <c r="W36" s="105"/>
      <c r="X36" s="167"/>
      <c r="Y36" s="156">
        <f>Y35-K36-L36-1</f>
        <v>-3077190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866920.47774193529</v>
      </c>
      <c r="P37" s="7">
        <f t="shared" si="5"/>
        <v>26874534.809999995</v>
      </c>
      <c r="Q37" s="164">
        <f>Q36+N37+1</f>
        <v>3117065.51</v>
      </c>
      <c r="R37" s="29">
        <f t="shared" si="1"/>
        <v>631.09774905774293</v>
      </c>
      <c r="S37" s="5">
        <f>SUM($Q$7:$Q37)/T37+1</f>
        <v>1030153.4777419351</v>
      </c>
      <c r="T37" s="18">
        <v>31</v>
      </c>
      <c r="U37" s="27"/>
      <c r="V37" s="137"/>
      <c r="W37" s="105"/>
      <c r="X37" s="167"/>
      <c r="Y37" s="156">
        <f t="shared" si="13"/>
        <v>-3077190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932136.50999999978</v>
      </c>
      <c r="P38" s="7">
        <f t="shared" si="5"/>
        <v>29828368.319999993</v>
      </c>
      <c r="Q38" s="164">
        <f t="shared" si="17"/>
        <v>3117065.51</v>
      </c>
      <c r="R38" s="29">
        <f t="shared" si="1"/>
        <v>671.05010659674542</v>
      </c>
      <c r="S38" s="5">
        <f>SUM($Q$7:$Q38)/T38</f>
        <v>1095368.5099999995</v>
      </c>
      <c r="T38" s="18">
        <v>32</v>
      </c>
      <c r="U38" s="27"/>
      <c r="V38" s="137"/>
      <c r="W38" s="105"/>
      <c r="X38" s="167"/>
      <c r="Y38" s="156">
        <f t="shared" si="13"/>
        <v>-3077190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993400.05545454519</v>
      </c>
      <c r="P39" s="7">
        <f t="shared" si="5"/>
        <v>32782201.829999991</v>
      </c>
      <c r="Q39" s="164">
        <f t="shared" si="17"/>
        <v>3117065.51</v>
      </c>
      <c r="R39" s="29">
        <f t="shared" si="1"/>
        <v>708.58168462957326</v>
      </c>
      <c r="S39" s="5">
        <f>SUM($Q$7:$Q39)/T39</f>
        <v>1156632.055454545</v>
      </c>
      <c r="T39" s="18">
        <v>33</v>
      </c>
      <c r="U39" s="27"/>
      <c r="V39" s="137"/>
      <c r="W39" s="105"/>
      <c r="X39" s="167"/>
      <c r="Y39" s="156">
        <f t="shared" si="13"/>
        <v>-3077190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1051059.8041176468</v>
      </c>
      <c r="P40" s="7">
        <f t="shared" si="5"/>
        <v>35736033.339999989</v>
      </c>
      <c r="Q40" s="164">
        <f>Q39+N40-2</f>
        <v>3117063.51</v>
      </c>
      <c r="R40" s="29">
        <f t="shared" si="1"/>
        <v>743.90487411637821</v>
      </c>
      <c r="S40" s="5">
        <f>SUM($Q$7:$Q40)/T40-1</f>
        <v>1214290.8041176465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-3077190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ref="O41:O62" si="19">P41/T41</f>
        <v>1105424.6528571425</v>
      </c>
      <c r="P41" s="7">
        <f t="shared" si="5"/>
        <v>38689862.849999987</v>
      </c>
      <c r="Q41" s="164">
        <f t="shared" ref="Q41:Q62" si="20">Q40+N41-2</f>
        <v>3117061.51</v>
      </c>
      <c r="R41" s="29">
        <f t="shared" si="1"/>
        <v>777.2101382432013</v>
      </c>
      <c r="S41" s="5">
        <f>SUM($Q$7:$Q41)/T41-1</f>
        <v>1268655.6528571423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-3077190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1156712.7877777773</v>
      </c>
      <c r="P42" s="7">
        <f t="shared" si="5"/>
        <v>41641660.359999985</v>
      </c>
      <c r="Q42" s="164">
        <f t="shared" si="20"/>
        <v>3115029.51</v>
      </c>
      <c r="R42" s="29">
        <f t="shared" si="1"/>
        <v>808.63053064213943</v>
      </c>
      <c r="S42" s="5">
        <f>SUM($Q$7:$Q42)/T42-1</f>
        <v>1319943.7877777771</v>
      </c>
      <c r="T42" s="18">
        <v>36</v>
      </c>
      <c r="U42" s="138"/>
      <c r="V42" s="131"/>
      <c r="W42" s="105"/>
      <c r="X42" s="167"/>
      <c r="Y42" s="156">
        <f t="shared" si="21"/>
        <v>-3077190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1205228.5370270265</v>
      </c>
      <c r="P43" s="7">
        <f t="shared" si="5"/>
        <v>44593455.869999982</v>
      </c>
      <c r="Q43" s="164">
        <f t="shared" si="20"/>
        <v>3115027.51</v>
      </c>
      <c r="R43" s="29">
        <f t="shared" si="1"/>
        <v>838.35249033708226</v>
      </c>
      <c r="S43" s="5">
        <f>SUM($Q$7:$Q43)/T43-1</f>
        <v>1368459.5370270263</v>
      </c>
      <c r="T43" s="18">
        <v>37</v>
      </c>
      <c r="U43" s="138"/>
      <c r="V43" s="131"/>
      <c r="W43" s="105"/>
      <c r="X43" s="167"/>
      <c r="Y43" s="156">
        <f t="shared" si="21"/>
        <v>-3077190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1251190.7731578941</v>
      </c>
      <c r="P44" s="7">
        <f t="shared" si="5"/>
        <v>47545249.37999998</v>
      </c>
      <c r="Q44" s="164">
        <f t="shared" si="20"/>
        <v>3115025.51</v>
      </c>
      <c r="R44" s="29">
        <f t="shared" si="1"/>
        <v>866.51010412045059</v>
      </c>
      <c r="S44" s="5">
        <f>SUM($Q$7:$Q44)/T44-1</f>
        <v>1414421.7731578939</v>
      </c>
      <c r="T44" s="18">
        <v>38</v>
      </c>
      <c r="U44" s="138"/>
      <c r="V44" s="131"/>
      <c r="W44" s="105"/>
      <c r="X44" s="167"/>
      <c r="Y44" s="156">
        <f t="shared" si="21"/>
        <v>-3077190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1294795.9202564098</v>
      </c>
      <c r="P45" s="7">
        <f t="shared" si="5"/>
        <v>50497040.889999978</v>
      </c>
      <c r="Q45" s="164">
        <f t="shared" si="20"/>
        <v>3115023.51</v>
      </c>
      <c r="R45" s="29">
        <f t="shared" si="1"/>
        <v>893.22370629313457</v>
      </c>
      <c r="S45" s="5">
        <f>SUM($Q$7:$Q45)/T45-1</f>
        <v>1458026.9202564096</v>
      </c>
      <c r="T45" s="18">
        <v>39</v>
      </c>
      <c r="U45" s="138"/>
      <c r="V45" s="131"/>
      <c r="W45" s="105"/>
      <c r="X45" s="167"/>
      <c r="Y45" s="156">
        <f t="shared" si="21"/>
        <v>-3077190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1336220.7599999993</v>
      </c>
      <c r="P46" s="7">
        <f t="shared" si="5"/>
        <v>53448830.399999976</v>
      </c>
      <c r="Q46" s="164">
        <f t="shared" si="20"/>
        <v>3115021.51</v>
      </c>
      <c r="R46" s="29">
        <f t="shared" si="1"/>
        <v>918.60159772593568</v>
      </c>
      <c r="S46" s="5">
        <f>SUM($Q$7:$Q46)/T46-1</f>
        <v>1499451.7599999993</v>
      </c>
      <c r="T46" s="18">
        <v>40</v>
      </c>
      <c r="U46" s="138"/>
      <c r="V46" s="131"/>
      <c r="W46" s="105"/>
      <c r="X46" s="167"/>
      <c r="Y46" s="156">
        <f t="shared" si="21"/>
        <v>-3077190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1375624.8270731701</v>
      </c>
      <c r="P47" s="7">
        <f t="shared" si="5"/>
        <v>56400617.909999974</v>
      </c>
      <c r="Q47" s="164">
        <f t="shared" si="20"/>
        <v>3115019.51</v>
      </c>
      <c r="R47" s="29">
        <f t="shared" si="1"/>
        <v>942.74151335104011</v>
      </c>
      <c r="S47" s="5">
        <f>SUM($Q$7:$Q47)/T47-1</f>
        <v>1538855.8270731699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-3077190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1413152.4623809517</v>
      </c>
      <c r="P48" s="7">
        <f t="shared" si="5"/>
        <v>59352403.419999972</v>
      </c>
      <c r="Q48" s="164">
        <f t="shared" si="20"/>
        <v>3115017.51</v>
      </c>
      <c r="R48" s="29">
        <f t="shared" si="1"/>
        <v>965.73188001185531</v>
      </c>
      <c r="S48" s="5">
        <f>SUM($Q$7:$Q48)/T48-1</f>
        <v>1576383.4623809515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-3077190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1448934.5797674411</v>
      </c>
      <c r="P49" s="7">
        <f t="shared" si="5"/>
        <v>62304186.92999997</v>
      </c>
      <c r="Q49" s="164">
        <f t="shared" si="20"/>
        <v>3115015.51</v>
      </c>
      <c r="R49" s="29">
        <f t="shared" si="1"/>
        <v>987.65289879891259</v>
      </c>
      <c r="S49" s="5">
        <f>SUM($Q$7:$Q49)/T49-1</f>
        <v>1612165.5797674409</v>
      </c>
      <c r="T49" s="18">
        <v>43</v>
      </c>
      <c r="U49" s="138"/>
      <c r="V49" s="131"/>
      <c r="W49" s="105"/>
      <c r="X49" s="167"/>
      <c r="Y49" s="156">
        <f t="shared" si="21"/>
        <v>-3077190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1483090.1918181812</v>
      </c>
      <c r="P50" s="7">
        <f t="shared" si="5"/>
        <v>65255968.439999968</v>
      </c>
      <c r="Q50" s="164">
        <f t="shared" si="20"/>
        <v>3115013.51</v>
      </c>
      <c r="R50" s="29">
        <f t="shared" si="1"/>
        <v>1008.577479794514</v>
      </c>
      <c r="S50" s="5">
        <f>SUM($Q$7:$Q50)/T50-1</f>
        <v>1646321.1918181812</v>
      </c>
      <c r="T50" s="18">
        <v>44</v>
      </c>
      <c r="U50" s="138"/>
      <c r="V50" s="131"/>
      <c r="W50" s="105"/>
      <c r="X50" s="167"/>
      <c r="Y50" s="156">
        <f t="shared" si="21"/>
        <v>-3077190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1515727.7322222216</v>
      </c>
      <c r="P51" s="7">
        <f t="shared" si="5"/>
        <v>68207747.949999973</v>
      </c>
      <c r="Q51" s="164">
        <f t="shared" si="20"/>
        <v>3115011.51</v>
      </c>
      <c r="R51" s="29">
        <f t="shared" si="1"/>
        <v>1028.5720521847563</v>
      </c>
      <c r="S51" s="5">
        <f>SUM($Q$7:$Q51)/T51-1</f>
        <v>1678958.7322222216</v>
      </c>
      <c r="T51" s="18">
        <v>45</v>
      </c>
      <c r="U51" s="138"/>
      <c r="V51" s="131"/>
      <c r="W51" s="105"/>
      <c r="X51" s="167"/>
      <c r="Y51" s="156">
        <f t="shared" si="21"/>
        <v>-3077190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1546946.2056521734</v>
      </c>
      <c r="P52" s="7">
        <f t="shared" si="5"/>
        <v>71159525.459999979</v>
      </c>
      <c r="Q52" s="164">
        <f t="shared" si="20"/>
        <v>3115009.51</v>
      </c>
      <c r="R52" s="29">
        <f t="shared" si="1"/>
        <v>1047.6972687047719</v>
      </c>
      <c r="S52" s="5">
        <f>SUM($Q$7:$Q52)/T52-1</f>
        <v>1710177.2056521734</v>
      </c>
      <c r="T52" s="18">
        <v>46</v>
      </c>
      <c r="U52" s="138"/>
      <c r="V52" s="131"/>
      <c r="W52" s="105"/>
      <c r="X52" s="167"/>
      <c r="Y52" s="156">
        <f t="shared" si="21"/>
        <v>-3077190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1576836.1908510635</v>
      </c>
      <c r="P53" s="7">
        <f t="shared" si="5"/>
        <v>74111300.969999984</v>
      </c>
      <c r="Q53" s="164">
        <f t="shared" si="20"/>
        <v>3115007.51</v>
      </c>
      <c r="R53" s="29">
        <f t="shared" si="1"/>
        <v>1066.0086201547881</v>
      </c>
      <c r="S53" s="5">
        <f>SUM($Q$7:$Q53)/T53-1</f>
        <v>1740067.1908510635</v>
      </c>
      <c r="T53" s="18">
        <v>47</v>
      </c>
      <c r="U53" s="138"/>
      <c r="V53" s="131"/>
      <c r="W53" s="105"/>
      <c r="X53" s="167"/>
      <c r="Y53" s="156">
        <f t="shared" si="21"/>
        <v>-3077190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1605480.718333333</v>
      </c>
      <c r="P54" s="7">
        <f t="shared" si="5"/>
        <v>77063074.479999989</v>
      </c>
      <c r="Q54" s="164">
        <f t="shared" si="20"/>
        <v>3115005.51</v>
      </c>
      <c r="R54" s="29">
        <f t="shared" si="1"/>
        <v>1083.5569731016792</v>
      </c>
      <c r="S54" s="5">
        <f>SUM($Q$7:$Q54)/T54-1</f>
        <v>1768711.718333333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-3077190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1632956.0406122447</v>
      </c>
      <c r="P55" s="7">
        <f t="shared" si="5"/>
        <v>80014845.989999995</v>
      </c>
      <c r="Q55" s="164">
        <f t="shared" si="20"/>
        <v>3115003.51</v>
      </c>
      <c r="R55" s="29">
        <f t="shared" si="1"/>
        <v>1100.3890417395148</v>
      </c>
      <c r="S55" s="5">
        <f>SUM($Q$7:$Q55)/T55-1</f>
        <v>1796187.0406122447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-3077190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1659332.31</v>
      </c>
      <c r="P56" s="7">
        <f t="shared" si="5"/>
        <v>82966615.5</v>
      </c>
      <c r="Q56" s="164">
        <f t="shared" si="20"/>
        <v>3115001.51</v>
      </c>
      <c r="R56" s="29">
        <f t="shared" si="1"/>
        <v>1116.5478031268378</v>
      </c>
      <c r="S56" s="5">
        <f>SUM($Q$7:$Q56)/T56-1</f>
        <v>1822563.31</v>
      </c>
      <c r="T56" s="18">
        <v>50</v>
      </c>
      <c r="U56" s="138"/>
      <c r="V56" s="131"/>
      <c r="W56" s="105"/>
      <c r="X56" s="167"/>
      <c r="Y56" s="156">
        <f t="shared" si="21"/>
        <v>-3077190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1684674.1766666668</v>
      </c>
      <c r="P57" s="7">
        <f t="shared" si="5"/>
        <v>85918383.010000005</v>
      </c>
      <c r="Q57" s="164">
        <f t="shared" si="20"/>
        <v>3114999.51</v>
      </c>
      <c r="R57" s="29">
        <f t="shared" si="1"/>
        <v>1132.0728635725022</v>
      </c>
      <c r="S57" s="5">
        <f>SUM($Q$7:$Q57)/T57-1</f>
        <v>1847905.1766666668</v>
      </c>
      <c r="T57" s="18">
        <v>51</v>
      </c>
      <c r="U57" s="138"/>
      <c r="V57" s="131"/>
      <c r="W57" s="105"/>
      <c r="X57" s="167"/>
      <c r="Y57" s="156">
        <f t="shared" si="21"/>
        <v>-3077190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1709041.317692308</v>
      </c>
      <c r="P58" s="7">
        <f t="shared" si="5"/>
        <v>88870148.520000011</v>
      </c>
      <c r="Q58" s="164">
        <f t="shared" si="20"/>
        <v>3114997.51</v>
      </c>
      <c r="R58" s="29">
        <f t="shared" si="1"/>
        <v>1147.0007827462189</v>
      </c>
      <c r="S58" s="5">
        <f>SUM($Q$7:$Q58)/T58-1</f>
        <v>1872272.317692308</v>
      </c>
      <c r="T58" s="18">
        <v>52</v>
      </c>
      <c r="U58" s="138"/>
      <c r="V58" s="131"/>
      <c r="W58" s="105"/>
      <c r="X58" s="167"/>
      <c r="Y58" s="156">
        <f t="shared" si="21"/>
        <v>-3077190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1732488.9062264154</v>
      </c>
      <c r="P59" s="7">
        <f t="shared" si="5"/>
        <v>91821912.030000016</v>
      </c>
      <c r="Q59" s="164">
        <f t="shared" si="20"/>
        <v>3114995.51</v>
      </c>
      <c r="R59" s="29">
        <f t="shared" si="1"/>
        <v>1161.3653610973433</v>
      </c>
      <c r="S59" s="5">
        <f>SUM($Q$7:$Q59)/T59-1</f>
        <v>1895719.9062264154</v>
      </c>
      <c r="T59" s="18">
        <v>53</v>
      </c>
      <c r="U59" s="138"/>
      <c r="V59" s="131"/>
      <c r="W59" s="105"/>
      <c r="X59" s="167"/>
      <c r="Y59" s="156">
        <f t="shared" si="21"/>
        <v>-3077190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1755068.0285185189</v>
      </c>
      <c r="P60" s="7">
        <f t="shared" si="5"/>
        <v>94773673.540000021</v>
      </c>
      <c r="Q60" s="164">
        <f t="shared" si="20"/>
        <v>3114993.51</v>
      </c>
      <c r="R60" s="29">
        <f t="shared" si="1"/>
        <v>1175.1978953382418</v>
      </c>
      <c r="S60" s="5">
        <f>SUM($Q$7:$Q60)/T60-1</f>
        <v>1918299.0285185189</v>
      </c>
      <c r="T60" s="18">
        <v>54</v>
      </c>
      <c r="U60" s="138"/>
      <c r="V60" s="131"/>
      <c r="W60" s="105"/>
      <c r="X60" s="167"/>
      <c r="Y60" s="156">
        <f t="shared" si="21"/>
        <v>-3077190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1776826.0554545459</v>
      </c>
      <c r="P61" s="7">
        <f t="shared" si="5"/>
        <v>97725433.050000027</v>
      </c>
      <c r="Q61" s="164">
        <f t="shared" si="20"/>
        <v>3114991.51</v>
      </c>
      <c r="R61" s="29">
        <f t="shared" si="1"/>
        <v>1188.5274060567449</v>
      </c>
      <c r="S61" s="5">
        <f>SUM($Q$7:$Q61)/T61-1</f>
        <v>1940057.0554545459</v>
      </c>
      <c r="T61" s="18">
        <v>55</v>
      </c>
      <c r="U61" s="138"/>
      <c r="V61" s="131"/>
      <c r="W61" s="105"/>
      <c r="X61" s="167"/>
      <c r="Y61" s="156">
        <f t="shared" si="21"/>
        <v>-3077190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1797806.9742857148</v>
      </c>
      <c r="P62" s="7">
        <f t="shared" si="5"/>
        <v>100677190.56000003</v>
      </c>
      <c r="Q62" s="164">
        <f t="shared" si="20"/>
        <v>3114989.51</v>
      </c>
      <c r="R62" s="29">
        <f t="shared" si="1"/>
        <v>1201.3808409415524</v>
      </c>
      <c r="S62" s="5">
        <f>SUM($Q$7:$Q62)/T62-1</f>
        <v>1961037.9742857148</v>
      </c>
      <c r="T62" s="18">
        <v>56</v>
      </c>
      <c r="U62" s="138"/>
      <c r="V62" s="131"/>
      <c r="W62" s="105"/>
      <c r="X62" s="167"/>
      <c r="Y62" s="156">
        <f t="shared" si="21"/>
        <v>-3077190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75"/>
  <sheetViews>
    <sheetView topLeftCell="A5353" workbookViewId="0">
      <selection activeCell="C5394" sqref="C539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2024-11-14T10:30:36Z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